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3 085-0015346  г.Зеленоград, корп.1642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Лист3" sheetId="4" state="hidden" r:id="rId3"/>
    <sheet name="Вопрос 1.3 Энергетическое обсле" sheetId="5" state="hidden" r:id="rId4"/>
    <sheet name="Вопрос 1.4 Облигации + рейтинг" sheetId="6" state="hidden" r:id="rId5"/>
    <sheet name="0" sheetId="7" state="hidden" r:id="rId6"/>
    <sheet name="Лист1" sheetId="8" state="hidden" r:id="rId7"/>
    <sheet name="Лист4" sheetId="9" state="hidden" r:id="rId8"/>
    <sheet name="Вопрос 1.4 Аукцион продавца" sheetId="10" state="hidden" r:id="rId9"/>
    <sheet name="Вопрос 1.5  Охрана-3" sheetId="12" state="hidden" r:id="rId10"/>
    <sheet name="Вопрос 1.3 комиссия СМИ" sheetId="17" state="hidden" r:id="rId11"/>
    <sheet name="Лист5" sheetId="18" state="hidden" r:id="rId12"/>
    <sheet name="Лист2" sheetId="19" state="hidden" r:id="rId13"/>
    <sheet name="Лист6" sheetId="20" state="hidden" r:id="rId14"/>
    <sheet name="Лист7" sheetId="21" state="hidden" r:id="rId15"/>
    <sheet name="Лист8" sheetId="22" state="hidden" r:id="rId16"/>
    <sheet name="Лист9" sheetId="23" state="hidden" r:id="rId17"/>
    <sheet name="Лист10" sheetId="24" state="hidden" r:id="rId18"/>
    <sheet name="Лист11" sheetId="25" state="hidden" r:id="rId19"/>
    <sheet name="Лист12" sheetId="26" state="hidden" r:id="rId20"/>
    <sheet name="Лист13" sheetId="27" state="hidden" r:id="rId21"/>
    <sheet name="Лист14" sheetId="28" state="hidden" r:id="rId22"/>
    <sheet name="Лист15" sheetId="29" state="hidden" r:id="rId23"/>
    <sheet name="Лист16" sheetId="30" state="hidden" r:id="rId24"/>
    <sheet name="Лист17" sheetId="31" state="hidden" r:id="rId25"/>
    <sheet name="Лист18" sheetId="32" state="hidden" r:id="rId26"/>
    <sheet name="Лист19" sheetId="33" state="hidden" r:id="rId27"/>
    <sheet name="Лист20" sheetId="34" state="hidden" r:id="rId28"/>
    <sheet name="Лист21" sheetId="35" state="hidden" r:id="rId29"/>
  </sheets>
  <definedNames>
    <definedName name="_xlnm._FilterDatabase" localSheetId="1" hidden="1">'1'!$A$2:$M$2</definedName>
    <definedName name="_xlnm._FilterDatabase" localSheetId="10" hidden="1">'Вопрос 1.3 комиссия СМИ'!$K$1:$K$3</definedName>
    <definedName name="_xlnm._FilterDatabase" localSheetId="8" hidden="1">'Вопрос 1.4 Аукцион продавца'!$K$1:$K$4</definedName>
    <definedName name="_xlnm._FilterDatabase" localSheetId="0" hidden="1">'Вопрос 32.1'!$K$1:$K$3</definedName>
    <definedName name="_xlnm.Print_Area" localSheetId="1">'1'!$A$1:$J$3</definedName>
    <definedName name="_xlnm.Print_Area" localSheetId="10">'Вопрос 1.3 комиссия СМИ'!$A$1:$L$7</definedName>
    <definedName name="_xlnm.Print_Area" localSheetId="3">'Вопрос 1.3 Энергетическое обсле'!$A$1:$K$7</definedName>
    <definedName name="_xlnm.Print_Area" localSheetId="8">'Вопрос 1.4 Аукцион продавца'!$A$1:$L$7</definedName>
    <definedName name="_xlnm.Print_Area" localSheetId="4">'Вопрос 1.4 Облигации + рейтинг'!$A$1:$K$8</definedName>
    <definedName name="_xlnm.Print_Area" localSheetId="9">'Вопрос 1.5  Охрана-3'!$A$1:$J$5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5" i="12" l="1"/>
  <c r="H8" i="6" l="1"/>
  <c r="H7" i="5"/>
  <c r="H8" i="1"/>
</calcChain>
</file>

<file path=xl/sharedStrings.xml><?xml version="1.0" encoding="utf-8"?>
<sst xmlns="http://schemas.openxmlformats.org/spreadsheetml/2006/main" count="173" uniqueCount="86">
  <si>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</si>
  <si>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</si>
  <si>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</si>
  <si>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</si>
  <si>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</si>
  <si>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</si>
  <si>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</si>
  <si>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</si>
  <si>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</si>
  <si>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</si>
  <si>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</si>
  <si>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</si>
  <si>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</si>
  <si>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</si>
  <si>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</si>
  <si>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</si>
  <si>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</si>
  <si>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</si>
  <si>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</si>
  <si>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</si>
  <si>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</si>
  <si>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</si>
  <si>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</si>
  <si>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</si>
  <si>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</si>
  <si>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</si>
  <si>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</si>
  <si>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</si>
  <si>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</si>
  <si>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</si>
  <si>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</si>
  <si>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</si>
  <si>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</si>
  <si>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</si>
  <si>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</si>
  <si>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</si>
  <si>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</si>
  <si>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</si>
  <si>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</si>
  <si>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</si>
  <si>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</si>
  <si>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</si>
  <si>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</si>
  <si>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</si>
  <si>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</si>
  <si>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</si>
  <si>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</si>
  <si>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</si>
  <si>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</si>
  <si>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</si>
  <si>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</si>
  <si>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</si>
  <si>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</si>
  <si>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</si>
  <si>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</si>
  <si>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</si>
  <si>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</si>
  <si>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</si>
  <si>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</si>
  <si>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</si>
  <si>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</si>
  <si>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</si>
  <si>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</si>
  <si>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</si>
  <si>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</si>
  <si>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</si>
  <si>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</si>
  <si>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</si>
  <si>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</si>
  <si>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</si>
  <si>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</si>
  <si>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НМ</t>
  </si>
  <si>
    <t>Авдеев И.Н.</t>
  </si>
  <si>
    <t>Перечень лотов на утверждение Извещения, Документации о закупке и руководства по экспертной оценке (Охрана-3)</t>
  </si>
  <si>
    <t>ВОПРОС №1.5</t>
  </si>
  <si>
    <t>ПРИЛОЖЕНИЕ №1.5 к протоколу от 30.06.2026 №</t>
  </si>
  <si>
    <t>Услуги охраны объектов филиала Новая Москва ПАО «Россети Московский регион»</t>
  </si>
  <si>
    <t>19.09.2029</t>
  </si>
  <si>
    <t>088-0007923</t>
  </si>
  <si>
    <t>31.12.2026</t>
  </si>
  <si>
    <t>Запрос цен</t>
  </si>
  <si>
    <t>ОКС</t>
  </si>
  <si>
    <t>Выполнение  ПИР по титулу: Строительство ТП-10/0,4кВ с тр-ми 2х1000кВА, 4КЛ-10кВ от сооруж. ТП-10/0,4кВ до КЛ-10кВ направлением ТП-10/0,4кВ № 21685 - ТП-10/0,4кВ № 21686, 19КЛ-0,4кВ от сооруж. ТП-10/0,4кВ до КЛ-0,4кВ ТП-10/0,4кВ № 21686, ВРЩ-0,4кВ № 1, 2 Заявителя, на время строительства ТП-10/0,4кВ установить временную КТПн-10/0,4кВ с тр-ом 1х630кВА, в т.ч. ПИР: г.Москва, г.Зеленоград, корп.1642</t>
  </si>
  <si>
    <t>085-0015346</t>
  </si>
  <si>
    <t>МКС</t>
  </si>
  <si>
    <t>ПРИЛОЖЕНИЕ №  к протоколу от 21.07.2026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</si>
</sst>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3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4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4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4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4" fontId="34" fillId="49" borderId="14">
      <protection locked="0"/>
    </xf>
    <xf numFmtId="0" fontId="34" fillId="48" borderId="0"/>
    <xf numFmtId="164" fontId="34" fillId="48" borderId="0"/>
    <xf numFmtId="0" fontId="36" fillId="50" borderId="0"/>
    <xf numFmtId="164" fontId="36" fillId="50" borderId="0"/>
    <xf numFmtId="0" fontId="36" fillId="17" borderId="0"/>
    <xf numFmtId="164" fontId="36" fillId="17" borderId="0"/>
    <xf numFmtId="0" fontId="36" fillId="18" borderId="0"/>
    <xf numFmtId="164" fontId="36" fillId="18" borderId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2" fillId="0" borderId="0" applyFont="0" applyFill="0" applyBorder="0" applyProtection="0"/>
    <xf numFmtId="165" fontId="82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8" fillId="0" borderId="0" applyNumberFormat="0" applyFill="0" applyBorder="0" applyProtection="0"/>
    <xf numFmtId="164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4" fontId="49" fillId="0" borderId="22" applyBorder="0">
      <alignment horizontal="center" vertical="center" wrapText="1"/>
    </xf>
    <xf numFmtId="170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166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4" fillId="58" borderId="25" applyNumberFormat="0" applyProtection="0"/>
    <xf numFmtId="0" fontId="55" fillId="5" borderId="0" applyFill="0">
      <alignment wrapText="1"/>
    </xf>
    <xf numFmtId="164" fontId="55" fillId="5" borderId="0" applyFill="0">
      <alignment wrapText="1"/>
    </xf>
    <xf numFmtId="0" fontId="56" fillId="0" borderId="0">
      <alignment horizontal="center" vertical="top" wrapText="1"/>
    </xf>
    <xf numFmtId="164" fontId="56" fillId="0" borderId="0">
      <alignment horizontal="center" vertical="top" wrapText="1"/>
    </xf>
    <xf numFmtId="0" fontId="57" fillId="0" borderId="0">
      <alignment horizontal="center" vertical="center" wrapText="1"/>
    </xf>
    <xf numFmtId="164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166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9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3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73" fontId="82" fillId="0" borderId="0"/>
    <xf numFmtId="0" fontId="82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1" fillId="0" borderId="0"/>
    <xf numFmtId="164" fontId="6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82" fillId="0" borderId="0"/>
    <xf numFmtId="164" fontId="82" fillId="0" borderId="0"/>
    <xf numFmtId="0" fontId="65" fillId="0" borderId="0"/>
    <xf numFmtId="173" fontId="31" fillId="0" borderId="0"/>
    <xf numFmtId="0" fontId="31" fillId="0" borderId="0"/>
    <xf numFmtId="0" fontId="7" fillId="0" borderId="0"/>
    <xf numFmtId="0" fontId="2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164" fontId="82" fillId="0" borderId="0"/>
    <xf numFmtId="172" fontId="82" fillId="0" borderId="0"/>
    <xf numFmtId="174" fontId="82" fillId="0" borderId="0"/>
    <xf numFmtId="166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0" fontId="82" fillId="0" borderId="0"/>
    <xf numFmtId="0" fontId="82" fillId="0" borderId="0"/>
    <xf numFmtId="0" fontId="82" fillId="0" borderId="0"/>
    <xf numFmtId="0" fontId="61" fillId="0" borderId="0"/>
    <xf numFmtId="164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1" fillId="0" borderId="0"/>
    <xf numFmtId="164" fontId="61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61" fillId="0" borderId="0"/>
    <xf numFmtId="0" fontId="61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82" fillId="0" borderId="0"/>
    <xf numFmtId="164" fontId="3" fillId="0" borderId="0"/>
    <xf numFmtId="173" fontId="82" fillId="0" borderId="0"/>
    <xf numFmtId="0" fontId="3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73" fontId="82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0" fontId="82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8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173" fontId="82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164" fontId="69" fillId="0" borderId="0"/>
    <xf numFmtId="0" fontId="6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3" fillId="0" borderId="0"/>
    <xf numFmtId="0" fontId="6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70" fillId="60" borderId="0" applyNumberFormat="0" applyBorder="0" applyProtection="0"/>
    <xf numFmtId="175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166" fontId="74" fillId="0" borderId="0" applyNumberFormat="0" applyFill="0" applyBorder="0" applyProtection="0"/>
    <xf numFmtId="49" fontId="55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67" fontId="2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1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1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6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07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1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1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left" vertical="center" wrapText="1"/>
    </xf>
    <xf numFmtId="0" fontId="80" fillId="0" borderId="34" xfId="0" applyFont="1" applyBorder="1" applyAlignment="1">
      <alignment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1" fontId="80" fillId="0" borderId="34" xfId="0" applyNumberFormat="1" applyFont="1" applyBorder="1" applyAlignment="1">
      <alignment horizontal="center" vertical="center" wrapText="1"/>
    </xf>
    <xf numFmtId="0" fontId="68" fillId="0" borderId="34" xfId="0" applyFont="1" applyBorder="1" applyAlignment="1">
      <alignment wrapText="1"/>
    </xf>
    <xf numFmtId="0" fontId="80" fillId="0" borderId="23" xfId="0" applyFont="1" applyBorder="1" applyAlignment="1">
      <alignment horizontal="center" vertical="center" wrapText="1"/>
    </xf>
    <xf numFmtId="0" fontId="0" fillId="0" borderId="0" xfId="0"/>
    <xf numFmtId="182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4" fontId="81" fillId="0" borderId="23" xfId="0" applyNumberFormat="1" applyFont="1" applyBorder="1" applyAlignment="1">
      <alignment vertical="center" wrapText="1"/>
    </xf>
    <xf numFmtId="181" fontId="81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1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1" fontId="80" fillId="0" borderId="23" xfId="0" applyNumberFormat="1" applyFont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0" fontId="68" fillId="0" borderId="23" xfId="0" applyNumberFormat="1" applyFont="1" applyFill="1" applyBorder="1" applyAlignment="1">
      <alignment horizontal="center" vertical="center"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89" t="s">
        <v>0</v>
      </c>
      <c r="C1" s="89"/>
      <c r="D1" s="89"/>
      <c r="E1" s="4"/>
      <c r="F1" s="90" t="s">
        <v>1</v>
      </c>
      <c r="G1" s="90"/>
      <c r="H1" s="90"/>
    </row>
    <row r="2" spans="1:15" ht="15" customHeight="1">
      <c r="A2" s="91" t="s">
        <v>2</v>
      </c>
      <c r="B2" s="92"/>
      <c r="C2" s="92"/>
      <c r="D2" s="92"/>
      <c r="E2" s="92"/>
      <c r="F2" s="92"/>
      <c r="G2" s="92"/>
      <c r="H2" s="93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86" t="s">
        <v>15</v>
      </c>
      <c r="B4" s="87"/>
      <c r="C4" s="87"/>
      <c r="D4" s="87"/>
      <c r="E4" s="87"/>
      <c r="F4" s="87"/>
      <c r="G4" s="87"/>
      <c r="H4" s="87"/>
      <c r="I4" s="87"/>
      <c r="J4" s="88"/>
      <c r="K4" s="86"/>
      <c r="L4" s="87"/>
      <c r="M4" s="87"/>
      <c r="N4" s="87"/>
      <c r="O4" s="87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86" t="s">
        <v>24</v>
      </c>
      <c r="B7" s="87"/>
      <c r="C7" s="87"/>
      <c r="D7" s="87"/>
      <c r="E7" s="87"/>
      <c r="F7" s="87"/>
      <c r="G7" s="87"/>
      <c r="H7" s="87"/>
      <c r="I7" s="87"/>
      <c r="J7" s="88"/>
      <c r="K7" s="86"/>
      <c r="L7" s="87"/>
      <c r="M7" s="87"/>
      <c r="N7" s="87"/>
      <c r="O7" s="87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"/>
  <sheetViews>
    <sheetView tabSelected="1" view="pageBreakPreview" zoomScale="85" zoomScaleSheetLayoutView="85" workbookViewId="0">
      <selection activeCell="B11" sqref="B11:B12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A1" s="94" t="s">
        <v>85</v>
      </c>
      <c r="B1" s="94"/>
      <c r="C1" s="94"/>
      <c r="D1" s="94"/>
      <c r="E1" s="94"/>
      <c r="F1" s="94"/>
      <c r="G1" s="94"/>
      <c r="H1" s="94"/>
      <c r="I1" s="94"/>
      <c r="J1" s="94"/>
    </row>
    <row r="2" spans="1:13" ht="75" customHeight="1">
      <c r="A2" s="26" t="s">
        <v>30</v>
      </c>
      <c r="B2" s="27" t="s">
        <v>4</v>
      </c>
      <c r="C2" s="28" t="s">
        <v>5</v>
      </c>
      <c r="D2" s="28" t="s">
        <v>6</v>
      </c>
      <c r="E2" s="28" t="s">
        <v>7</v>
      </c>
      <c r="F2" s="28" t="s">
        <v>8</v>
      </c>
      <c r="G2" s="29" t="s">
        <v>9</v>
      </c>
      <c r="H2" s="30" t="s">
        <v>10</v>
      </c>
      <c r="I2" s="28" t="s">
        <v>31</v>
      </c>
      <c r="J2" s="28" t="s">
        <v>12</v>
      </c>
      <c r="K2" s="31"/>
      <c r="L2" s="31"/>
      <c r="M2" s="31"/>
    </row>
    <row r="3" spans="1:13" ht="157.5">
      <c r="A3" s="67">
        <v>1</v>
      </c>
      <c r="B3" s="84" t="s">
        <v>82</v>
      </c>
      <c r="C3" s="82" t="s">
        <v>83</v>
      </c>
      <c r="D3" s="68" t="s">
        <v>84</v>
      </c>
      <c r="E3" s="85" t="s">
        <v>80</v>
      </c>
      <c r="F3" s="68" t="s">
        <v>81</v>
      </c>
      <c r="G3" s="69">
        <v>7525224.8799999999</v>
      </c>
      <c r="H3" s="69">
        <v>9180774.3535999991</v>
      </c>
      <c r="I3" s="81" t="s">
        <v>79</v>
      </c>
      <c r="J3" s="80"/>
    </row>
  </sheetData>
  <mergeCells count="1">
    <mergeCell ref="A1:J1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89" t="s">
        <v>36</v>
      </c>
      <c r="C1" s="89"/>
      <c r="D1" s="89"/>
      <c r="E1" s="4"/>
      <c r="F1" s="90" t="s">
        <v>37</v>
      </c>
      <c r="G1" s="90"/>
      <c r="H1" s="90"/>
      <c r="I1" s="35"/>
      <c r="J1" s="35"/>
      <c r="K1" s="35"/>
    </row>
    <row r="2" spans="1:11" s="33" customFormat="1">
      <c r="A2" s="91" t="s">
        <v>38</v>
      </c>
      <c r="B2" s="92"/>
      <c r="C2" s="92"/>
      <c r="D2" s="92"/>
      <c r="E2" s="92"/>
      <c r="F2" s="92"/>
      <c r="G2" s="92"/>
      <c r="H2" s="93"/>
      <c r="I2" s="36"/>
      <c r="J2" s="36"/>
      <c r="K2" s="36"/>
    </row>
    <row r="3" spans="1:11" s="33" customFormat="1" ht="45">
      <c r="A3" s="37" t="s">
        <v>3</v>
      </c>
      <c r="B3" s="7" t="s">
        <v>4</v>
      </c>
      <c r="C3" s="38" t="s">
        <v>5</v>
      </c>
      <c r="D3" s="39" t="s">
        <v>6</v>
      </c>
      <c r="E3" s="38" t="s">
        <v>7</v>
      </c>
      <c r="F3" s="39" t="s">
        <v>8</v>
      </c>
      <c r="G3" s="40" t="s">
        <v>9</v>
      </c>
      <c r="H3" s="41" t="s">
        <v>10</v>
      </c>
      <c r="I3" s="39" t="s">
        <v>11</v>
      </c>
      <c r="J3" s="39" t="s">
        <v>12</v>
      </c>
      <c r="K3" s="39" t="s">
        <v>14</v>
      </c>
    </row>
    <row r="4" spans="1:11" ht="15.75" hidden="1" customHeight="1">
      <c r="A4" s="86" t="s">
        <v>24</v>
      </c>
      <c r="B4" s="87"/>
      <c r="C4" s="87"/>
      <c r="D4" s="87"/>
      <c r="E4" s="87"/>
      <c r="F4" s="87"/>
      <c r="G4" s="87"/>
      <c r="H4" s="87"/>
      <c r="I4" s="87"/>
      <c r="J4" s="88"/>
      <c r="K4" s="12"/>
    </row>
    <row r="5" spans="1:11" ht="98.25" hidden="1" customHeight="1">
      <c r="A5" s="42">
        <v>1</v>
      </c>
      <c r="B5" s="15"/>
      <c r="C5" s="43"/>
      <c r="D5" s="14"/>
      <c r="E5" s="14"/>
      <c r="F5" s="44"/>
      <c r="G5" s="45"/>
      <c r="H5" s="46"/>
      <c r="I5" s="42"/>
      <c r="J5" s="22"/>
      <c r="K5" s="14" t="s">
        <v>39</v>
      </c>
    </row>
    <row r="6" spans="1:11" ht="15.75" customHeight="1">
      <c r="A6" s="95" t="s">
        <v>24</v>
      </c>
      <c r="B6" s="96"/>
      <c r="C6" s="96"/>
      <c r="D6" s="96"/>
      <c r="E6" s="96"/>
      <c r="F6" s="96"/>
      <c r="G6" s="96"/>
      <c r="H6" s="96"/>
      <c r="I6" s="96"/>
      <c r="J6" s="96"/>
      <c r="K6" s="96"/>
    </row>
    <row r="7" spans="1:11" s="21" customFormat="1" ht="84" customHeight="1">
      <c r="A7" s="47">
        <v>1</v>
      </c>
      <c r="B7" s="48" t="s">
        <v>40</v>
      </c>
      <c r="C7" s="22" t="s">
        <v>41</v>
      </c>
      <c r="D7" s="22" t="s">
        <v>34</v>
      </c>
      <c r="E7" s="22" t="s">
        <v>42</v>
      </c>
      <c r="F7" s="22" t="s">
        <v>43</v>
      </c>
      <c r="G7" s="24">
        <v>47166478.451104343</v>
      </c>
      <c r="H7" s="25">
        <f>G7*1.18</f>
        <v>55656444.572303124</v>
      </c>
      <c r="I7" s="49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C45" sqref="C45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89" t="s">
        <v>44</v>
      </c>
      <c r="C1" s="89"/>
      <c r="D1" s="89"/>
      <c r="E1" s="4"/>
      <c r="F1" s="90" t="s">
        <v>45</v>
      </c>
      <c r="G1" s="90"/>
      <c r="H1" s="90"/>
      <c r="I1" s="35"/>
      <c r="J1" s="35"/>
      <c r="K1" s="35"/>
    </row>
    <row r="2" spans="1:11" s="33" customFormat="1">
      <c r="A2" s="91" t="s">
        <v>46</v>
      </c>
      <c r="B2" s="92"/>
      <c r="C2" s="92"/>
      <c r="D2" s="92"/>
      <c r="E2" s="92"/>
      <c r="F2" s="92"/>
      <c r="G2" s="92"/>
      <c r="H2" s="93"/>
      <c r="I2" s="36"/>
      <c r="J2" s="36"/>
      <c r="K2" s="36"/>
    </row>
    <row r="3" spans="1:11" s="33" customFormat="1" ht="45">
      <c r="A3" s="37" t="s">
        <v>3</v>
      </c>
      <c r="B3" s="7" t="s">
        <v>4</v>
      </c>
      <c r="C3" s="38" t="s">
        <v>5</v>
      </c>
      <c r="D3" s="39" t="s">
        <v>6</v>
      </c>
      <c r="E3" s="38" t="s">
        <v>7</v>
      </c>
      <c r="F3" s="39" t="s">
        <v>8</v>
      </c>
      <c r="G3" s="40" t="s">
        <v>9</v>
      </c>
      <c r="H3" s="41" t="s">
        <v>10</v>
      </c>
      <c r="I3" s="39" t="s">
        <v>11</v>
      </c>
      <c r="J3" s="39" t="s">
        <v>12</v>
      </c>
      <c r="K3" s="39" t="s">
        <v>14</v>
      </c>
    </row>
    <row r="4" spans="1:11" ht="15.75" hidden="1" customHeight="1">
      <c r="A4" s="86" t="s">
        <v>24</v>
      </c>
      <c r="B4" s="87"/>
      <c r="C4" s="87"/>
      <c r="D4" s="87"/>
      <c r="E4" s="87"/>
      <c r="F4" s="87"/>
      <c r="G4" s="87"/>
      <c r="H4" s="87"/>
      <c r="I4" s="87"/>
      <c r="J4" s="88"/>
      <c r="K4" s="12"/>
    </row>
    <row r="5" spans="1:11" ht="98.25" hidden="1" customHeight="1">
      <c r="A5" s="42">
        <v>1</v>
      </c>
      <c r="B5" s="15"/>
      <c r="C5" s="43"/>
      <c r="D5" s="14"/>
      <c r="E5" s="14"/>
      <c r="F5" s="44"/>
      <c r="G5" s="45"/>
      <c r="H5" s="46"/>
      <c r="I5" s="42"/>
      <c r="J5" s="22"/>
      <c r="K5" s="14" t="s">
        <v>39</v>
      </c>
    </row>
    <row r="6" spans="1:11" ht="15.75" customHeight="1">
      <c r="A6" s="95" t="s">
        <v>24</v>
      </c>
      <c r="B6" s="96"/>
      <c r="C6" s="96"/>
      <c r="D6" s="96"/>
      <c r="E6" s="96"/>
      <c r="F6" s="96"/>
      <c r="G6" s="96"/>
      <c r="H6" s="96"/>
      <c r="I6" s="96"/>
      <c r="J6" s="96"/>
      <c r="K6" s="96"/>
    </row>
    <row r="7" spans="1:11" s="21" customFormat="1" ht="84" customHeight="1">
      <c r="A7" s="47">
        <v>1</v>
      </c>
      <c r="B7" s="48" t="s">
        <v>47</v>
      </c>
      <c r="C7" s="22" t="s">
        <v>48</v>
      </c>
      <c r="D7" s="22" t="s">
        <v>34</v>
      </c>
      <c r="E7" s="22" t="s">
        <v>42</v>
      </c>
      <c r="F7" s="22" t="s">
        <v>49</v>
      </c>
      <c r="G7" s="24">
        <v>200000000</v>
      </c>
      <c r="H7" s="24" t="s">
        <v>50</v>
      </c>
      <c r="I7" s="49"/>
      <c r="J7" s="14"/>
      <c r="K7" s="14"/>
    </row>
    <row r="8" spans="1:11" ht="47.25">
      <c r="A8" s="47">
        <v>2</v>
      </c>
      <c r="B8" s="48" t="s">
        <v>51</v>
      </c>
      <c r="C8" s="22" t="s">
        <v>52</v>
      </c>
      <c r="D8" s="22" t="s">
        <v>34</v>
      </c>
      <c r="E8" s="22" t="s">
        <v>42</v>
      </c>
      <c r="F8" s="22" t="s">
        <v>49</v>
      </c>
      <c r="G8" s="24">
        <v>18100000</v>
      </c>
      <c r="H8" s="24">
        <f>G8*1.18</f>
        <v>21358000</v>
      </c>
      <c r="I8" s="49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5" customWidth="1"/>
    <col min="10" max="10" width="16.5703125" style="35" hidden="1" customWidth="1"/>
    <col min="11" max="11" width="25.85546875" style="35" customWidth="1"/>
    <col min="12" max="12" width="14.140625" style="35" customWidth="1"/>
    <col min="13" max="13" width="9.140625" style="35" customWidth="1"/>
    <col min="14" max="16384" width="9.140625" style="35"/>
  </cols>
  <sheetData>
    <row r="1" spans="1:12">
      <c r="B1" s="89" t="s">
        <v>44</v>
      </c>
      <c r="C1" s="89"/>
      <c r="D1" s="89"/>
      <c r="E1" s="4"/>
      <c r="F1" s="90" t="s">
        <v>53</v>
      </c>
      <c r="G1" s="90"/>
      <c r="H1" s="90"/>
    </row>
    <row r="2" spans="1:12" ht="15">
      <c r="A2" s="91" t="s">
        <v>54</v>
      </c>
      <c r="B2" s="92"/>
      <c r="C2" s="92"/>
      <c r="D2" s="92"/>
      <c r="E2" s="92"/>
      <c r="F2" s="92"/>
      <c r="G2" s="92"/>
      <c r="H2" s="93"/>
      <c r="I2" s="36"/>
      <c r="J2" s="36"/>
      <c r="K2" s="36"/>
      <c r="L2" s="36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0" customFormat="1" ht="15.75" hidden="1" customHeight="1">
      <c r="A4" s="97" t="s">
        <v>35</v>
      </c>
      <c r="B4" s="97"/>
      <c r="C4" s="97"/>
      <c r="D4" s="97"/>
      <c r="E4" s="97"/>
      <c r="F4" s="97"/>
      <c r="G4" s="97"/>
      <c r="H4" s="97"/>
      <c r="I4" s="51"/>
      <c r="J4" s="52"/>
      <c r="K4" s="51"/>
      <c r="L4" s="51"/>
    </row>
    <row r="5" spans="1:12" ht="80.25" hidden="1" customHeight="1">
      <c r="A5" s="22">
        <v>1</v>
      </c>
      <c r="B5" s="15" t="s">
        <v>55</v>
      </c>
      <c r="C5" s="53" t="s">
        <v>56</v>
      </c>
      <c r="D5" s="14" t="s">
        <v>33</v>
      </c>
      <c r="E5" s="14" t="s">
        <v>42</v>
      </c>
      <c r="F5" s="14" t="s">
        <v>20</v>
      </c>
      <c r="G5" s="34">
        <v>25069675.239999998</v>
      </c>
      <c r="H5" s="49">
        <v>29582216.783199996</v>
      </c>
      <c r="I5" s="25"/>
      <c r="J5" s="5"/>
      <c r="K5" s="14"/>
      <c r="L5" s="14"/>
    </row>
    <row r="6" spans="1:12" s="50" customFormat="1" ht="15.75" customHeight="1">
      <c r="A6" s="97" t="s">
        <v>57</v>
      </c>
      <c r="B6" s="97"/>
      <c r="C6" s="97"/>
      <c r="D6" s="97"/>
      <c r="E6" s="97"/>
      <c r="F6" s="97"/>
      <c r="G6" s="97"/>
      <c r="H6" s="97"/>
      <c r="I6" s="97"/>
      <c r="J6" s="97"/>
      <c r="K6" s="51"/>
      <c r="L6" s="51"/>
    </row>
    <row r="7" spans="1:12" ht="153" customHeight="1">
      <c r="A7" s="54">
        <v>1</v>
      </c>
      <c r="B7" s="55" t="s">
        <v>58</v>
      </c>
      <c r="C7" s="56" t="s">
        <v>59</v>
      </c>
      <c r="D7" s="14" t="s">
        <v>18</v>
      </c>
      <c r="E7" s="8" t="s">
        <v>60</v>
      </c>
      <c r="F7" s="54" t="s">
        <v>20</v>
      </c>
      <c r="G7" s="57">
        <v>24952454.800000001</v>
      </c>
      <c r="H7" s="57">
        <v>29942945.760000002</v>
      </c>
      <c r="I7" s="57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SheetLayoutView="85" workbookViewId="0">
      <selection activeCell="H16" sqref="H16"/>
    </sheetView>
  </sheetViews>
  <sheetFormatPr defaultRowHeight="15"/>
  <cols>
    <col min="1" max="1" width="7.42578125" customWidth="1"/>
    <col min="2" max="2" width="39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89" t="s">
        <v>74</v>
      </c>
      <c r="C1" s="89"/>
      <c r="D1" s="89"/>
      <c r="E1" s="2"/>
      <c r="F1" s="90" t="s">
        <v>75</v>
      </c>
      <c r="G1" s="90"/>
      <c r="H1" s="90"/>
      <c r="I1" s="58"/>
      <c r="J1" s="58"/>
    </row>
    <row r="2" spans="1:10" s="33" customFormat="1" ht="30" customHeight="1">
      <c r="A2" s="98" t="s">
        <v>73</v>
      </c>
      <c r="B2" s="99"/>
      <c r="C2" s="99"/>
      <c r="D2" s="99"/>
      <c r="E2" s="99"/>
      <c r="F2" s="99"/>
      <c r="G2" s="99"/>
      <c r="H2" s="99"/>
      <c r="I2" s="99"/>
      <c r="J2" s="100"/>
    </row>
    <row r="3" spans="1:10" s="33" customFormat="1" ht="103.5" customHeight="1">
      <c r="A3" s="59" t="s">
        <v>30</v>
      </c>
      <c r="B3" s="60" t="s">
        <v>4</v>
      </c>
      <c r="C3" s="61" t="s">
        <v>5</v>
      </c>
      <c r="D3" s="32" t="s">
        <v>6</v>
      </c>
      <c r="E3" s="61" t="s">
        <v>7</v>
      </c>
      <c r="F3" s="32" t="s">
        <v>8</v>
      </c>
      <c r="G3" s="62" t="s">
        <v>9</v>
      </c>
      <c r="H3" s="63" t="s">
        <v>10</v>
      </c>
      <c r="I3" s="32" t="s">
        <v>63</v>
      </c>
      <c r="J3" s="32" t="s">
        <v>14</v>
      </c>
    </row>
    <row r="4" spans="1:10" s="33" customFormat="1" ht="18" customHeight="1">
      <c r="A4" s="101" t="s">
        <v>24</v>
      </c>
      <c r="B4" s="102"/>
      <c r="C4" s="102"/>
      <c r="D4" s="102"/>
      <c r="E4" s="102"/>
      <c r="F4" s="102"/>
      <c r="G4" s="102"/>
      <c r="H4" s="102"/>
      <c r="I4" s="102"/>
      <c r="J4" s="103"/>
    </row>
    <row r="5" spans="1:10" s="21" customFormat="1" ht="149.25" customHeight="1">
      <c r="A5" s="83">
        <v>1</v>
      </c>
      <c r="B5" s="84" t="s">
        <v>76</v>
      </c>
      <c r="C5" s="82" t="s">
        <v>78</v>
      </c>
      <c r="D5" s="68" t="s">
        <v>71</v>
      </c>
      <c r="E5" s="85" t="s">
        <v>32</v>
      </c>
      <c r="F5" s="68" t="s">
        <v>72</v>
      </c>
      <c r="G5" s="69">
        <v>640806884.15999997</v>
      </c>
      <c r="H5" s="69">
        <f t="shared" ref="H5" si="0">G5*1.22</f>
        <v>781784398.67519999</v>
      </c>
      <c r="I5" s="81" t="s">
        <v>77</v>
      </c>
      <c r="J5" s="68" t="s">
        <v>62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89" t="s">
        <v>44</v>
      </c>
      <c r="C1" s="89"/>
      <c r="D1" s="89"/>
      <c r="E1" s="4"/>
      <c r="F1" s="90" t="s">
        <v>69</v>
      </c>
      <c r="G1" s="90"/>
      <c r="H1" s="90"/>
    </row>
    <row r="2" spans="1:15" ht="15">
      <c r="A2" s="91" t="s">
        <v>64</v>
      </c>
      <c r="B2" s="92"/>
      <c r="C2" s="92"/>
      <c r="D2" s="92"/>
      <c r="E2" s="92"/>
      <c r="F2" s="92"/>
      <c r="G2" s="92"/>
      <c r="H2" s="93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65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86" t="s">
        <v>15</v>
      </c>
      <c r="B4" s="87"/>
      <c r="C4" s="87"/>
      <c r="D4" s="87"/>
      <c r="E4" s="87"/>
      <c r="F4" s="87"/>
      <c r="G4" s="87"/>
      <c r="H4" s="87"/>
      <c r="I4" s="87"/>
      <c r="J4" s="88"/>
      <c r="K4" s="86"/>
      <c r="L4" s="87"/>
      <c r="M4" s="65"/>
      <c r="N4" s="65"/>
      <c r="O4" s="65"/>
    </row>
    <row r="5" spans="1:15" ht="80.25" hidden="1" customHeight="1">
      <c r="A5" s="9">
        <v>1</v>
      </c>
      <c r="B5" s="55"/>
      <c r="C5" s="64"/>
      <c r="D5" s="8"/>
      <c r="E5" s="8"/>
      <c r="F5" s="8"/>
      <c r="G5" s="66"/>
      <c r="H5" s="66"/>
      <c r="I5" s="8"/>
      <c r="J5" s="8"/>
      <c r="K5" s="8"/>
      <c r="L5" s="9"/>
      <c r="M5" s="65"/>
      <c r="N5" s="65"/>
      <c r="O5" s="65"/>
    </row>
    <row r="6" spans="1:15" ht="15.75" customHeight="1">
      <c r="A6" s="104" t="s">
        <v>24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6"/>
      <c r="M6" s="65"/>
      <c r="N6" s="65"/>
      <c r="O6" s="65"/>
    </row>
    <row r="7" spans="1:15" s="73" customFormat="1" ht="120.75" customHeight="1">
      <c r="A7" s="70">
        <v>1</v>
      </c>
      <c r="B7" s="75" t="s">
        <v>66</v>
      </c>
      <c r="C7" s="72" t="s">
        <v>70</v>
      </c>
      <c r="D7" s="70" t="s">
        <v>34</v>
      </c>
      <c r="E7" s="74" t="s">
        <v>32</v>
      </c>
      <c r="F7" s="70" t="s">
        <v>67</v>
      </c>
      <c r="G7" s="76">
        <v>28488032.41</v>
      </c>
      <c r="H7" s="77">
        <v>34185638.890000001</v>
      </c>
      <c r="I7" s="71">
        <v>46325</v>
      </c>
      <c r="J7" s="78"/>
      <c r="K7" s="76"/>
      <c r="L7" s="74" t="s">
        <v>68</v>
      </c>
      <c r="M7" s="79"/>
      <c r="N7" s="79"/>
      <c r="O7" s="79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7</vt:i4>
      </vt:variant>
    </vt:vector>
  </HeadingPairs>
  <TitlesOfParts>
    <vt:vector size="36" baseType="lpstr">
      <vt:lpstr>Вопрос 32.1</vt:lpstr>
      <vt:lpstr>1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 Охрана-3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 Охрана-3'!Область_печати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1</cp:revision>
  <cp:lastPrinted>2026-07-21T07:05:55Z</cp:lastPrinted>
  <dcterms:created xsi:type="dcterms:W3CDTF">2006-09-28T05:33:49Z</dcterms:created>
  <dcterms:modified xsi:type="dcterms:W3CDTF">2026-07-28T12:25:05Z</dcterms:modified>
</cp:coreProperties>
</file>